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Sandoros progimnazija\2021 m. III ketv. finansinė atskaitomybė\"/>
    </mc:Choice>
  </mc:AlternateContent>
  <xr:revisionPtr revIDLastSave="0" documentId="13_ncr:81_{EB06643C-877E-466E-9820-DFB85F68BE3B}" xr6:coauthVersionLast="36" xr6:coauthVersionMax="36" xr10:uidLastSave="{00000000-0000-0000-0000-000000000000}"/>
  <workbookProtection lockRevision="1"/>
  <bookViews>
    <workbookView xWindow="0" yWindow="0" windowWidth="19200" windowHeight="62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31 - Individuali peržiūra" guid="{4F5A1A29-C35E-4226-B08F-6AFCC54935DD}" mergeInterval="0" personalView="1" maximized="1" xWindow="-8" yWindow="-8" windowWidth="1296" windowHeight="69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PC16 - Individuali peržiūra" guid="{0DA429DB-3AB2-49F5-8194-27AB5C4F770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<sst xmlns="http://schemas.openxmlformats.org/spreadsheetml/2006/main" count="87" uniqueCount="55">
  <si>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</si>
  <si>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</si>
  <si>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</si>
  <si>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</si>
  <si>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</si>
  <si>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</si>
  <si>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</si>
  <si>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</si>
  <si>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</si>
  <si>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</si>
  <si>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</si>
  <si>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</si>
  <si>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</si>
  <si>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</si>
  <si>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</si>
  <si>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</si>
  <si>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</si>
  <si>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</si>
  <si>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</si>
  <si>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</si>
  <si>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</si>
  <si>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</si>
  <si>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</si>
  <si>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</si>
  <si>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</si>
  <si>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</si>
  <si>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</si>
  <si>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</si>
  <si>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</si>
  <si>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</si>
  <si>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</si>
  <si>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</si>
  <si>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</si>
  <si>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</si>
  <si>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</si>
  <si>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</si>
  <si>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</si>
  <si>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</si>
  <si>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</si>
  <si>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</si>
  <si>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</si>
  <si>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</si>
  <si>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</si>
  <si>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Ketvirtinė</t>
  </si>
  <si>
    <t>Stanislava Vaičiulienė</t>
  </si>
  <si>
    <t>Parengė Švietimo centro buhalterė Alvina Marcinkienė</t>
  </si>
  <si>
    <t>Šiaulių Sandoros progimnazija , įmonės kodas 195220727 , K.Korsako g. 8 , Šiauliai</t>
  </si>
  <si>
    <t>Direktorius</t>
  </si>
  <si>
    <t>Kęstutis Šaltis</t>
  </si>
  <si>
    <t>2021 10 13</t>
  </si>
  <si>
    <t>2021 - 03</t>
  </si>
  <si>
    <t>2021 M. RUGSĖJO 30 D.</t>
  </si>
  <si>
    <t>Švietimo centro centralizuotos buhalterijos vyr.  buhalterė</t>
  </si>
  <si>
    <t>PASTABA.  Surinkta  33 -9674,16</t>
  </si>
  <si>
    <t xml:space="preserve">                                    32- 13273,70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</si>
</sst>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2" fontId="4" fillId="0" borderId="1" xfId="0" applyNumberFormat="1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0" fontId="0" fillId="0" borderId="0" xfId="0" applyFont="1"/>
    <xf numFmtId="0" fontId="0" fillId="0" borderId="2" xfId="0" applyFont="1" applyBorder="1"/>
    <xf numFmtId="0" fontId="20" fillId="0" borderId="2" xfId="0" applyFont="1" applyBorder="1"/>
    <xf numFmtId="0" fontId="21" fillId="0" borderId="2" xfId="0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4" fillId="0" borderId="0" xfId="0" applyFont="1" applyBorder="1" applyAlignment="1">
      <alignment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3.xml"/><Relationship Id="rId42" Type="http://schemas.openxmlformats.org/officeDocument/2006/relationships/revisionLog" Target="revisionLog4.xml"/><Relationship Id="rId41" Type="http://schemas.openxmlformats.org/officeDocument/2006/relationships/revisionLog" Target="revisionLog2.xml"/><Relationship Id="rId40" Type="http://schemas.openxmlformats.org/officeDocument/2006/relationships/revisionLog" Target="revisionLog1.xml"/><Relationship Id="rId43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4A70E7B-82BF-4F91-B3DD-1BD60F59815F}" diskRevisions="1" revisionId="157" version="15" protected="1">
  <header guid="{893CBD36-AA48-499F-A96B-3AA3034F8903}" dateTime="2021-10-04T07:35:27" maxSheetId="4" userName="PC31" r:id="rId39" minRId="142" maxRId="144">
    <sheetIdMap count="3">
      <sheetId val="1"/>
      <sheetId val="2"/>
      <sheetId val="3"/>
    </sheetIdMap>
  </header>
  <header guid="{891A6439-89E8-475E-8C5E-F609C74A5CBC}" dateTime="2021-10-09T19:06:01" maxSheetId="4" userName="PC31" r:id="rId40" minRId="145">
    <sheetIdMap count="3">
      <sheetId val="1"/>
      <sheetId val="2"/>
      <sheetId val="3"/>
    </sheetIdMap>
  </header>
  <header guid="{8A082E8F-795B-4F39-A647-8250E5BE0283}" dateTime="2021-10-11T14:32:13" maxSheetId="4" userName="PC31" r:id="rId41" minRId="146" maxRId="147">
    <sheetIdMap count="3">
      <sheetId val="1"/>
      <sheetId val="2"/>
      <sheetId val="3"/>
    </sheetIdMap>
  </header>
  <header guid="{926D69A3-A03B-4B6B-8CA8-A13AAA143E52}" dateTime="2021-10-11T14:46:06" maxSheetId="4" userName="PC31" r:id="rId42" minRId="148" maxRId="155">
    <sheetIdMap count="3">
      <sheetId val="1"/>
      <sheetId val="2"/>
      <sheetId val="3"/>
    </sheetIdMap>
  </header>
  <header guid="{44A70E7B-82BF-4F91-B3DD-1BD60F59815F}" dateTime="2021-10-11T14:50:24" maxSheetId="4" userName="PC31" r:id="rId43" minRId="156" maxRId="15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" sId="1">
    <oc r="A51" t="inlineStr">
      <is>
        <t>Švietimo centro vyr.  buhalterė</t>
      </is>
    </oc>
    <nc r="A51" t="inlineStr">
      <is>
        <t>Švietimo centro centralizuotos buhalterijos vyr.  buhalterė</t>
      </is>
    </nc>
  </rcc>
  <rfmt sheetId="1" sqref="H50:H51" start="0" length="2147483647">
    <dxf>
      <font>
        <name val="Calibri"/>
        <family val="2"/>
        <scheme val="minor"/>
      </font>
    </dxf>
  </rfmt>
  <rfmt sheetId="1" sqref="H50:H51" start="0" length="2147483647">
    <dxf>
      <font>
        <sz val="11"/>
      </font>
    </dxf>
  </rfmt>
  <rfmt sheetId="1" sqref="A48" start="0" length="2147483647">
    <dxf>
      <font>
        <sz val="11"/>
      </font>
    </dxf>
  </rfmt>
  <rfmt sheetId="1" sqref="A51" start="0" length="2147483647">
    <dxf>
      <font>
        <sz val="11"/>
      </font>
    </dxf>
  </rfmt>
  <rfmt sheetId="1" sqref="A43:A44" start="0" length="2147483647">
    <dxf>
      <font>
        <color rgb="FFFF0000"/>
      </font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" sId="1">
    <oc r="A43" t="inlineStr">
      <is>
        <t>PASTABA.  Surinkta  33 -7120,13</t>
      </is>
    </oc>
    <nc r="A43" t="inlineStr">
      <is>
        <t>PASTABA.  Surinkta  33 -8231,07</t>
      </is>
    </nc>
  </rcc>
  <rcc rId="147" sId="1">
    <oc r="A44" t="inlineStr">
      <is>
        <t xml:space="preserve">                                    32- 7825,85</t>
      </is>
    </oc>
    <nc r="A44" t="inlineStr">
      <is>
        <t xml:space="preserve">                                    32- 14578,91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" sId="1">
    <oc r="C18" t="inlineStr">
      <is>
        <t>2021 07 13</t>
      </is>
    </oc>
    <nc r="C18" t="inlineStr">
      <is>
        <t>2021 10 13</t>
      </is>
    </nc>
  </rcc>
  <rcc rId="143" sId="1" quotePrefix="1">
    <oc r="E18" t="inlineStr">
      <is>
        <t>2021 - 02</t>
      </is>
    </oc>
    <nc r="E18" t="inlineStr">
      <is>
        <t>2021 - 03</t>
      </is>
    </nc>
  </rcc>
  <rcc rId="144" sId="1">
    <oc r="A13" t="inlineStr">
      <is>
        <t>2021 M. BIRŽELIO 30 D.</t>
      </is>
    </oc>
    <nc r="A13" t="inlineStr">
      <is>
        <t>2021 M. RUGSĖJO 30 D.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1" numFmtId="4">
    <oc r="E34">
      <v>2017.39</v>
    </oc>
    <nc r="E34">
      <v>3912.39</v>
    </nc>
  </rcc>
  <rcc rId="149" sId="1" numFmtId="4">
    <oc r="F34">
      <v>2017.39</v>
    </oc>
    <nc r="F34">
      <v>3910.93</v>
    </nc>
  </rcc>
  <rcc rId="150" sId="1" numFmtId="4">
    <oc r="E36">
      <v>7240.7</v>
    </oc>
    <nc r="E36">
      <v>10716.51</v>
    </nc>
  </rcc>
  <rcc rId="151" sId="1" numFmtId="4">
    <oc r="E37">
      <v>5835.01</v>
    </oc>
    <nc r="E37">
      <v>6874.38</v>
    </nc>
  </rcc>
  <rcc rId="152" sId="1">
    <oc r="F36">
      <v>7188.62</v>
    </oc>
    <nc r="F36">
      <v>10593.59</v>
    </nc>
  </rcc>
  <rcc rId="153" sId="1" numFmtId="4">
    <oc r="F37">
      <v>5835.01</v>
    </oc>
    <nc r="F37">
      <v>6874.38</v>
    </nc>
  </rcc>
  <rcc rId="154" sId="1" numFmtId="4">
    <oc r="D37">
      <v>6970</v>
    </oc>
    <nc r="D37">
      <v>9520</v>
    </nc>
  </rcc>
  <rcc rId="155" sId="1" numFmtId="4">
    <oc r="D36">
      <v>7700</v>
    </oc>
    <nc r="D36">
      <v>11700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" sId="1">
    <oc r="A43" t="inlineStr">
      <is>
        <t>PASTABA.  Surinkta  33 -8231,07</t>
      </is>
    </oc>
    <nc r="A43" t="inlineStr">
      <is>
        <t>PASTABA.  Surinkta  33 -9674,16</t>
      </is>
    </nc>
  </rcc>
  <rcc rId="157" sId="1">
    <oc r="A44" t="inlineStr">
      <is>
        <t xml:space="preserve">                                    32- 14578,91</t>
      </is>
    </oc>
    <nc r="A44" t="inlineStr">
      <is>
        <t xml:space="preserve">                                    32- 13273,70</t>
      </is>
    </nc>
  </rcc>
  <rfmt sheetId="1" sqref="A43:A44" start="0" length="2147483647">
    <dxf>
      <font>
        <color auto="1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31" workbookViewId="0">
      <selection activeCell="C42" sqref="C42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9" t="s">
        <v>46</v>
      </c>
      <c r="B7" s="49"/>
      <c r="C7" s="49"/>
      <c r="D7" s="49"/>
      <c r="E7" s="49"/>
      <c r="F7" s="49"/>
      <c r="G7" s="49"/>
      <c r="H7" s="49"/>
      <c r="I7" s="49"/>
    </row>
    <row r="8" spans="1:12" ht="15" customHeight="1">
      <c r="A8" s="48" t="s">
        <v>3</v>
      </c>
      <c r="B8" s="48"/>
      <c r="C8" s="48"/>
      <c r="D8" s="48"/>
      <c r="E8" s="48"/>
      <c r="F8" s="48"/>
      <c r="G8" s="48"/>
      <c r="H8" s="48"/>
      <c r="I8" s="48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50" t="s">
        <v>7</v>
      </c>
      <c r="B10" s="50"/>
      <c r="C10" s="50"/>
      <c r="D10" s="50"/>
      <c r="E10" s="50"/>
      <c r="F10" s="50"/>
      <c r="G10" s="50"/>
      <c r="H10" s="50"/>
      <c r="I10" s="50"/>
    </row>
    <row r="11" spans="1:12" ht="15.75">
      <c r="A11" s="50" t="s">
        <v>8</v>
      </c>
      <c r="B11" s="50"/>
      <c r="C11" s="50"/>
      <c r="D11" s="50"/>
      <c r="E11" s="50"/>
      <c r="F11" s="50"/>
      <c r="G11" s="50"/>
      <c r="H11" s="50"/>
      <c r="I11" s="50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3" t="s">
        <v>51</v>
      </c>
      <c r="B13" s="53"/>
      <c r="C13" s="53"/>
      <c r="D13" s="53"/>
      <c r="E13" s="53"/>
      <c r="F13" s="53"/>
      <c r="G13" s="53"/>
      <c r="H13" s="53"/>
      <c r="I13" s="53"/>
    </row>
    <row r="14" spans="1:12">
      <c r="C14" s="14"/>
      <c r="D14" s="14" t="s">
        <v>43</v>
      </c>
    </row>
    <row r="15" spans="1:12">
      <c r="A15" s="51" t="s">
        <v>25</v>
      </c>
      <c r="B15" s="51"/>
      <c r="C15" s="51"/>
      <c r="D15" s="51"/>
      <c r="E15" s="51"/>
      <c r="F15" s="51"/>
      <c r="G15" s="51"/>
      <c r="H15" s="51"/>
      <c r="I15" s="51"/>
    </row>
    <row r="16" spans="1:12" ht="15.75">
      <c r="A16" s="52" t="s">
        <v>4</v>
      </c>
      <c r="B16" s="52"/>
      <c r="C16" s="52"/>
      <c r="D16" s="52"/>
      <c r="E16" s="52"/>
      <c r="F16" s="52"/>
      <c r="G16" s="52"/>
      <c r="H16" s="52"/>
      <c r="I16" s="52"/>
    </row>
    <row r="18" spans="1:11">
      <c r="C18" s="15" t="s">
        <v>49</v>
      </c>
      <c r="D18" s="17" t="s">
        <v>5</v>
      </c>
      <c r="E18" s="37" t="s">
        <v>50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7"/>
      <c r="B27" s="47"/>
      <c r="C27" s="47"/>
      <c r="D27" s="47"/>
      <c r="E27" s="47"/>
      <c r="F27" s="47"/>
      <c r="G27" s="47"/>
      <c r="H27" s="47"/>
      <c r="I27" s="47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f>SUM(B34)</f>
        <v>4394.09</v>
      </c>
      <c r="C33" s="39">
        <f>SUM(C35:C37)</f>
        <v>65300</v>
      </c>
      <c r="D33" s="39">
        <f>SUM(D35:D37)</f>
        <v>21220</v>
      </c>
      <c r="E33" s="39">
        <f>SUM(E34:E37)</f>
        <v>21503.279999999999</v>
      </c>
      <c r="F33" s="33">
        <f>SUM(F34:F37)</f>
        <v>21378.9</v>
      </c>
      <c r="G33" s="33">
        <f>SUM(G34:G37)</f>
        <v>4110.8099999999995</v>
      </c>
      <c r="H33" s="33">
        <f>SUM(H34:H37)</f>
        <v>124.38000000000011</v>
      </c>
      <c r="I33" s="33">
        <f>SUM(I34:I37)</f>
        <v>4235.1900000000005</v>
      </c>
    </row>
    <row r="34" spans="1:9">
      <c r="A34" s="2" t="s">
        <v>38</v>
      </c>
      <c r="B34" s="33">
        <v>4394.09</v>
      </c>
      <c r="C34" s="39" t="s">
        <v>42</v>
      </c>
      <c r="D34" s="39" t="s">
        <v>42</v>
      </c>
      <c r="E34" s="39">
        <v>3912.39</v>
      </c>
      <c r="F34" s="39">
        <v>3910.93</v>
      </c>
      <c r="G34" s="39">
        <f>B34-E34</f>
        <v>481.70000000000027</v>
      </c>
      <c r="H34" s="33">
        <f>E34-F34</f>
        <v>1.4600000000000364</v>
      </c>
      <c r="I34" s="39">
        <f>G34+H34</f>
        <v>483.16000000000031</v>
      </c>
    </row>
    <row r="35" spans="1:9">
      <c r="A35" s="2" t="s">
        <v>39</v>
      </c>
      <c r="B35" s="33" t="s">
        <v>42</v>
      </c>
      <c r="C35" s="39"/>
      <c r="D35" s="39"/>
      <c r="E35" s="33"/>
      <c r="F35" s="33"/>
      <c r="G35" s="33">
        <f>D35-E35</f>
        <v>0</v>
      </c>
      <c r="H35" s="33">
        <f t="shared" ref="H35:H37" si="0">E35-F35</f>
        <v>0</v>
      </c>
      <c r="I35" s="33">
        <f t="shared" ref="I35:I37" si="1">G35+H35</f>
        <v>0</v>
      </c>
    </row>
    <row r="36" spans="1:9">
      <c r="A36" s="2" t="s">
        <v>40</v>
      </c>
      <c r="B36" s="33" t="s">
        <v>42</v>
      </c>
      <c r="C36" s="39">
        <v>46800</v>
      </c>
      <c r="D36" s="40">
        <v>11700</v>
      </c>
      <c r="E36" s="39">
        <v>10716.51</v>
      </c>
      <c r="F36" s="33">
        <v>10593.59</v>
      </c>
      <c r="G36" s="39">
        <f t="shared" ref="G36:G37" si="2">D36-E36</f>
        <v>983.48999999999978</v>
      </c>
      <c r="H36" s="33">
        <f t="shared" si="0"/>
        <v>122.92000000000007</v>
      </c>
      <c r="I36" s="33">
        <f t="shared" si="1"/>
        <v>1106.4099999999999</v>
      </c>
    </row>
    <row r="37" spans="1:9">
      <c r="A37" s="2" t="s">
        <v>41</v>
      </c>
      <c r="B37" s="33" t="s">
        <v>42</v>
      </c>
      <c r="C37" s="39">
        <v>18500</v>
      </c>
      <c r="D37" s="40">
        <v>9520</v>
      </c>
      <c r="E37" s="39">
        <v>6874.38</v>
      </c>
      <c r="F37" s="39">
        <v>6874.38</v>
      </c>
      <c r="G37" s="39">
        <f t="shared" si="2"/>
        <v>2645.62</v>
      </c>
      <c r="H37" s="33">
        <f t="shared" si="0"/>
        <v>0</v>
      </c>
      <c r="I37" s="39">
        <f t="shared" si="1"/>
        <v>2645.62</v>
      </c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54" t="s">
        <v>53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54" t="s">
        <v>54</v>
      </c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5" t="s">
        <v>32</v>
      </c>
      <c r="B47" s="46"/>
      <c r="C47" s="46"/>
      <c r="D47" s="46"/>
      <c r="E47" s="46"/>
      <c r="F47" s="46"/>
      <c r="G47" s="46"/>
      <c r="H47" s="46"/>
      <c r="I47" s="46"/>
    </row>
    <row r="48" spans="1:9" ht="14.25" customHeight="1">
      <c r="A48" s="43" t="s">
        <v>47</v>
      </c>
      <c r="D48" s="5"/>
      <c r="H48" s="5" t="s">
        <v>48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41"/>
      <c r="I50" s="1"/>
    </row>
    <row r="51" spans="1:9">
      <c r="A51" s="44" t="s">
        <v>52</v>
      </c>
      <c r="B51" s="6"/>
      <c r="C51" s="1"/>
      <c r="D51" s="21"/>
      <c r="E51" s="1"/>
      <c r="F51" s="1"/>
      <c r="G51" s="1"/>
      <c r="H51" s="42" t="s">
        <v>44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8" t="s">
        <v>45</v>
      </c>
    </row>
  </sheetData>
  <customSheetViews>
    <customSheetView guid="{4F5A1A29-C35E-4226-B08F-6AFCC54935DD}" fitToPage="1" topLeftCell="A31">
      <selection activeCell="A34" sqref="A34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8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9"/>
    </customSheetView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F5A1A29-C35E-4226-B08F-6AFCC54935DD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F5A1A29-C35E-4226-B08F-6AFCC54935DD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2021-10-11T11:50:23Z</cp:lastPrinted>
  <dcterms:created xsi:type="dcterms:W3CDTF">2018-11-13T06:22:20Z</dcterms:created>
  <dcterms:modified xsi:type="dcterms:W3CDTF">2021-10-11T11:50:24Z</dcterms:modified>
</cp:coreProperties>
</file>